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tomaz\Desktop\POPISI odsek 1, 3 in 4\skupna rekapitulacija\"/>
    </mc:Choice>
  </mc:AlternateContent>
  <bookViews>
    <workbookView xWindow="0" yWindow="0" windowWidth="28800" windowHeight="12435"/>
  </bookViews>
  <sheets>
    <sheet name="List1" sheetId="1" r:id="rId1"/>
  </sheets>
  <externalReferences>
    <externalReference r:id="rId2"/>
    <externalReference r:id="rId3"/>
    <externalReference r:id="rId4"/>
    <externalReference r:id="rId5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4" i="1" l="1"/>
  <c r="B110" i="1" s="1"/>
  <c r="B111" i="1" s="1"/>
  <c r="B112" i="1" s="1"/>
  <c r="B109" i="1"/>
  <c r="B101" i="1"/>
  <c r="B100" i="1"/>
  <c r="B99" i="1"/>
  <c r="B86" i="1"/>
  <c r="B102" i="1" s="1"/>
  <c r="B104" i="1" s="1"/>
  <c r="B58" i="1"/>
  <c r="B49" i="1"/>
  <c r="B17" i="1"/>
  <c r="B27" i="1"/>
  <c r="B114" i="1" l="1"/>
  <c r="B105" i="1"/>
  <c r="A80" i="1"/>
  <c r="A79" i="1"/>
  <c r="A76" i="1"/>
  <c r="B106" i="1" l="1"/>
  <c r="B116" i="1" s="1"/>
  <c r="B115" i="1"/>
  <c r="A43" i="1"/>
  <c r="A42" i="1"/>
  <c r="A41" i="1"/>
  <c r="A40" i="1"/>
  <c r="A39" i="1"/>
  <c r="A38" i="1"/>
  <c r="A14" i="1" l="1"/>
  <c r="A15" i="1"/>
  <c r="A23" i="1"/>
  <c r="A24" i="1"/>
  <c r="A25" i="1"/>
</calcChain>
</file>

<file path=xl/sharedStrings.xml><?xml version="1.0" encoding="utf-8"?>
<sst xmlns="http://schemas.openxmlformats.org/spreadsheetml/2006/main" count="87" uniqueCount="53">
  <si>
    <t>Ureditev površin za kolesarje in pešce  ob glavni cesti v mestu Ajdovščina   Odsek 1</t>
  </si>
  <si>
    <t>Regionalna cesta</t>
  </si>
  <si>
    <t>Površine za pešce</t>
  </si>
  <si>
    <t>VREDNOST</t>
  </si>
  <si>
    <t>Ureditev površin za kolesarje in pešce  ob glavni cesti v mestu Ajdovščina   Odsek 2</t>
  </si>
  <si>
    <t>Nepredvidena dela (5%)</t>
  </si>
  <si>
    <t>Gradbena dela</t>
  </si>
  <si>
    <t>Elektro montažna dela</t>
  </si>
  <si>
    <t>Zaščita EE in TK</t>
  </si>
  <si>
    <t>Ostalo</t>
  </si>
  <si>
    <t>Ureditev površin za kolesarje in pešce  ob glavni cesti v mestu Ajdovščina   Odsek 3</t>
  </si>
  <si>
    <t>Površina za pešce</t>
  </si>
  <si>
    <t>Meteorni kanal</t>
  </si>
  <si>
    <t>Vodovod</t>
  </si>
  <si>
    <t>Fekalni kanal</t>
  </si>
  <si>
    <t>Meteorni priključki</t>
  </si>
  <si>
    <t>Fekalni hišni priključki</t>
  </si>
  <si>
    <t>Zasaditev preddela</t>
  </si>
  <si>
    <t>Zasaditev zemeljska dela</t>
  </si>
  <si>
    <t>Ureditev površin za kolesarje in pešce  ob glavni cesti v mestu Ajdovščina   Odsek 4</t>
  </si>
  <si>
    <t>Nepredvidena dela (10%)</t>
  </si>
  <si>
    <t>Ograjno - oporni zid OZ-1</t>
  </si>
  <si>
    <t>Ograjno - oporni zid OZ-2</t>
  </si>
  <si>
    <t>Ograjno - oporni zid OZ-3</t>
  </si>
  <si>
    <t>Podaljšanje prepusta</t>
  </si>
  <si>
    <t>Ograjno - oporni zid PK-1</t>
  </si>
  <si>
    <t>Preddela</t>
  </si>
  <si>
    <t>Zemeljska dela</t>
  </si>
  <si>
    <t>Montažna in betonska dela</t>
  </si>
  <si>
    <t>Ostala dela</t>
  </si>
  <si>
    <t>SKUPAJ Z DDV</t>
  </si>
  <si>
    <t>ELEKTRO INSTALACIJE</t>
  </si>
  <si>
    <t>VODOVOD, KANALIZACIJA</t>
  </si>
  <si>
    <t>ZASADITEV</t>
  </si>
  <si>
    <t>OPORNI ZID IN PREPUST</t>
  </si>
  <si>
    <t>Površine za kolesarje</t>
  </si>
  <si>
    <t>Postavke ponudbe A</t>
  </si>
  <si>
    <t>Cena v EUR</t>
  </si>
  <si>
    <t>Ureditev površin za kolesarje v mestu Ajdovščina odsek 1</t>
  </si>
  <si>
    <t>Ureditev površin za kolesarje v mestu Ajdovščina odsek 2</t>
  </si>
  <si>
    <t>Ureditev površin za kolesarje v mestu Ajdovščina odsek 3</t>
  </si>
  <si>
    <t>Ureditev površin za kolesarje v mestu Ajdovščina odsek 4</t>
  </si>
  <si>
    <t>SKUPAJ</t>
  </si>
  <si>
    <t>DDV 22%</t>
  </si>
  <si>
    <t>Postavke ponudbe B</t>
  </si>
  <si>
    <t>Kanalizacija in vodovod odsek 3</t>
  </si>
  <si>
    <t>Kanalizacija in vodovod odsek 4</t>
  </si>
  <si>
    <t>SKUPAJ BREZ DDV</t>
  </si>
  <si>
    <t>Skupaj postavka A in B brez DDV</t>
  </si>
  <si>
    <t>Skupaj postavka A in B z DDV</t>
  </si>
  <si>
    <t>PONUDBENA CENA V EUR</t>
  </si>
  <si>
    <t>ODSEK 3</t>
  </si>
  <si>
    <t>ODSEK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</si>
</sst>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Fill="1" applyBorder="1"/>
    <xf numFmtId="0" fontId="1" fillId="0" borderId="4" xfId="0" applyFont="1" applyBorder="1"/>
    <xf numFmtId="0" fontId="2" fillId="0" borderId="5" xfId="0" applyFont="1" applyBorder="1"/>
    <xf numFmtId="0" fontId="1" fillId="0" borderId="6" xfId="0" applyFont="1" applyBorder="1"/>
    <xf numFmtId="0" fontId="1" fillId="0" borderId="6" xfId="0" applyFont="1" applyBorder="1" applyAlignment="1">
      <alignment wrapText="1"/>
    </xf>
    <xf numFmtId="0" fontId="1" fillId="0" borderId="5" xfId="0" applyFont="1" applyBorder="1"/>
    <xf numFmtId="0" fontId="2" fillId="0" borderId="6" xfId="0" applyFont="1" applyBorder="1"/>
    <xf numFmtId="0" fontId="2" fillId="0" borderId="5" xfId="0" applyFont="1" applyBorder="1" applyAlignment="1">
      <alignment wrapText="1"/>
    </xf>
    <xf numFmtId="0" fontId="1" fillId="0" borderId="7" xfId="0" applyFont="1" applyBorder="1"/>
    <xf numFmtId="0" fontId="2" fillId="0" borderId="8" xfId="0" applyFont="1" applyBorder="1"/>
    <xf numFmtId="0" fontId="2" fillId="0" borderId="3" xfId="0" applyFont="1" applyBorder="1"/>
    <xf numFmtId="0" fontId="1" fillId="0" borderId="5" xfId="0" applyFont="1" applyBorder="1" applyAlignment="1">
      <alignment wrapText="1"/>
    </xf>
    <xf numFmtId="0" fontId="2" fillId="0" borderId="5" xfId="0" applyFont="1" applyFill="1" applyBorder="1"/>
    <xf numFmtId="0" fontId="2" fillId="0" borderId="4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tomaz/AppData/Local/Temp/Temp1_ODSEK%201%20JAN%202021-popravek%20debelina%20zidu.zip/ODSEK%201%20JAN%20202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tomaz/AppData/Local/Temp/Temp1_odsek%202%20jan%202021.zip/odsek%202%20jan%202021/ODSEK%202%20JAN%202021%20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tomaz/AppData/Local/Temp/Temp1_ODSEK%203%20JAN%202021-%20popravek%20merska%20enota%20in%20popravek%20formule.zip/ODSEK%203%20JAN%202021-%20popravek%20merska%20enota%20in%20popravek%20formu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tomaz/AppData/Local/Temp/Temp1_ODSEK%204%20JAN%202021%20popravek%20formule.zip/ODSEK%204%20JAN%202021%20popravek%20formu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NOVA"/>
      <sheetName val="UVOD V PREDRAČUN"/>
      <sheetName val="REKAPITULACIJA"/>
      <sheetName val="Površine za kolesarje"/>
      <sheetName val="Površine za pešce"/>
      <sheetName val="R3"/>
      <sheetName val="Urbana oprema"/>
      <sheetName val="Prometna"/>
      <sheetName val="HPR_SD_stara verzija"/>
    </sheetNames>
    <sheetDataSet>
      <sheetData sheetId="0">
        <row r="37">
          <cell r="E37" t="str">
            <v>Urbana oprema</v>
          </cell>
        </row>
        <row r="38">
          <cell r="E38" t="str">
            <v>Prometna signalizacija in oprema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NOVA"/>
      <sheetName val="UVOD V PREDRAČUN"/>
      <sheetName val="REKAPITULACIJA"/>
      <sheetName val="Površine za kolesarje"/>
      <sheetName val="Površine za pešce"/>
      <sheetName val="Prometna"/>
      <sheetName val="HPR_SD_stara verzija"/>
    </sheetNames>
    <sheetDataSet>
      <sheetData sheetId="0">
        <row r="34">
          <cell r="E34" t="str">
            <v xml:space="preserve">Površine za kolesarje </v>
          </cell>
        </row>
        <row r="35">
          <cell r="E35" t="str">
            <v>Površine za pešce</v>
          </cell>
        </row>
        <row r="38">
          <cell r="E38" t="str">
            <v>Prometna signalizacija in oprema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NOVA"/>
      <sheetName val="UVOD V PREDRAČUN"/>
      <sheetName val="REKAPITULACIJA"/>
      <sheetName val="Površine za kolesarje"/>
      <sheetName val="Površine za pešce"/>
      <sheetName val="Goriška cesta"/>
      <sheetName val="Stanovanjska cesta"/>
      <sheetName val="Urbana oprema"/>
      <sheetName val="Prometna"/>
      <sheetName val="HPR_SD_stara verzija"/>
    </sheetNames>
    <sheetDataSet>
      <sheetData sheetId="0">
        <row r="34">
          <cell r="E34" t="str">
            <v xml:space="preserve">Površine za kolesarje </v>
          </cell>
        </row>
        <row r="35">
          <cell r="E35" t="str">
            <v>Površine za pešce</v>
          </cell>
        </row>
        <row r="36">
          <cell r="E36" t="str">
            <v xml:space="preserve">Goriška cesta </v>
          </cell>
        </row>
        <row r="37">
          <cell r="E37" t="str">
            <v>Stanovanjska cesta</v>
          </cell>
        </row>
        <row r="38">
          <cell r="E38" t="str">
            <v>Urbana oprema</v>
          </cell>
        </row>
        <row r="39">
          <cell r="E39" t="str">
            <v>Prometna signalizacija in oprema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NOVA"/>
      <sheetName val="UVOD V PREDRAČUN"/>
      <sheetName val="REKAPITULACIJA"/>
      <sheetName val="Površine za kolesarje"/>
      <sheetName val="Površine za pešce"/>
      <sheetName val="R1"/>
      <sheetName val="Urbana oprema"/>
      <sheetName val="Prometna"/>
      <sheetName val="HPR_SD_stara verzija"/>
    </sheetNames>
    <sheetDataSet>
      <sheetData sheetId="0">
        <row r="34">
          <cell r="E34" t="str">
            <v xml:space="preserve">Površine za kolesarje </v>
          </cell>
        </row>
        <row r="37">
          <cell r="E37" t="str">
            <v>Urbana oprema</v>
          </cell>
        </row>
        <row r="38">
          <cell r="E38" t="str">
            <v>Prometna signalizacija in oprema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"/>
  <sheetViews>
    <sheetView tabSelected="1" topLeftCell="A97" workbookViewId="0">
      <selection activeCell="C94" sqref="C94"/>
    </sheetView>
  </sheetViews>
  <sheetFormatPr defaultRowHeight="15" x14ac:dyDescent="0.25"/>
  <cols>
    <col min="1" max="1" width="31" customWidth="1"/>
    <col min="2" max="2" width="50.85546875" customWidth="1"/>
    <col min="3" max="3" width="27.85546875" customWidth="1"/>
  </cols>
  <sheetData>
    <row r="1" spans="1:6" ht="16.5" thickBot="1" x14ac:dyDescent="0.3">
      <c r="A1" s="3" t="s">
        <v>0</v>
      </c>
      <c r="B1" s="4"/>
      <c r="C1" s="2"/>
      <c r="D1" s="2"/>
      <c r="E1" s="2"/>
      <c r="F1" s="2"/>
    </row>
    <row r="2" spans="1:6" ht="15.75" x14ac:dyDescent="0.25">
      <c r="A2" s="1"/>
      <c r="B2" s="2"/>
      <c r="C2" s="2"/>
      <c r="D2" s="2"/>
      <c r="E2" s="2"/>
      <c r="F2" s="2"/>
    </row>
    <row r="3" spans="1:6" ht="16.5" thickBot="1" x14ac:dyDescent="0.3">
      <c r="A3" s="1"/>
      <c r="B3" s="2"/>
      <c r="C3" s="2"/>
      <c r="D3" s="2"/>
      <c r="E3" s="2"/>
      <c r="F3" s="2"/>
    </row>
    <row r="4" spans="1:6" ht="15.75" x14ac:dyDescent="0.25">
      <c r="A4" s="5" t="s">
        <v>31</v>
      </c>
      <c r="B4" s="6" t="s">
        <v>3</v>
      </c>
      <c r="C4" s="2"/>
      <c r="D4" s="2"/>
      <c r="E4" s="2"/>
      <c r="F4" s="2"/>
    </row>
    <row r="5" spans="1:6" ht="15" customHeight="1" x14ac:dyDescent="0.25">
      <c r="A5" s="7" t="s">
        <v>6</v>
      </c>
      <c r="B5" s="8"/>
      <c r="C5" s="2"/>
      <c r="D5" s="2"/>
      <c r="E5" s="2"/>
      <c r="F5" s="2"/>
    </row>
    <row r="6" spans="1:6" ht="15" customHeight="1" x14ac:dyDescent="0.25">
      <c r="A6" s="7" t="s">
        <v>7</v>
      </c>
      <c r="B6" s="8"/>
      <c r="C6" s="2"/>
      <c r="D6" s="2"/>
      <c r="E6" s="2"/>
      <c r="F6" s="2"/>
    </row>
    <row r="7" spans="1:6" ht="15" customHeight="1" x14ac:dyDescent="0.25">
      <c r="A7" s="7" t="s">
        <v>8</v>
      </c>
      <c r="B7" s="8"/>
      <c r="C7" s="2"/>
      <c r="D7" s="2"/>
      <c r="E7" s="2"/>
      <c r="F7" s="2"/>
    </row>
    <row r="8" spans="1:6" ht="15.75" x14ac:dyDescent="0.25">
      <c r="A8" s="7" t="s">
        <v>9</v>
      </c>
      <c r="B8" s="8"/>
      <c r="C8" s="2"/>
      <c r="D8" s="2"/>
      <c r="E8" s="2"/>
      <c r="F8" s="2"/>
    </row>
    <row r="9" spans="1:6" ht="15.75" x14ac:dyDescent="0.25">
      <c r="A9" s="7" t="s">
        <v>5</v>
      </c>
      <c r="B9" s="9"/>
      <c r="C9" s="2"/>
      <c r="D9" s="2"/>
      <c r="E9" s="2"/>
      <c r="F9" s="2"/>
    </row>
    <row r="10" spans="1:6" ht="15.75" x14ac:dyDescent="0.25">
      <c r="A10" s="10"/>
      <c r="B10" s="9"/>
      <c r="C10" s="2"/>
      <c r="D10" s="2"/>
      <c r="E10" s="2"/>
      <c r="F10" s="2"/>
    </row>
    <row r="11" spans="1:6" ht="15.75" x14ac:dyDescent="0.25">
      <c r="A11" s="7" t="s">
        <v>35</v>
      </c>
      <c r="B11" s="9"/>
      <c r="C11" s="2"/>
      <c r="D11" s="2"/>
      <c r="E11" s="2"/>
      <c r="F11" s="2"/>
    </row>
    <row r="12" spans="1:6" ht="15.75" x14ac:dyDescent="0.25">
      <c r="A12" s="7" t="s">
        <v>11</v>
      </c>
      <c r="B12" s="11"/>
      <c r="C12" s="2"/>
      <c r="D12" s="2"/>
      <c r="E12" s="2"/>
      <c r="F12" s="2"/>
    </row>
    <row r="13" spans="1:6" ht="15.75" x14ac:dyDescent="0.25">
      <c r="A13" s="7" t="s">
        <v>1</v>
      </c>
      <c r="B13" s="11"/>
      <c r="C13" s="2"/>
      <c r="D13" s="2"/>
      <c r="E13" s="2"/>
      <c r="F13" s="2"/>
    </row>
    <row r="14" spans="1:6" ht="15.75" x14ac:dyDescent="0.25">
      <c r="A14" s="7" t="str">
        <f>[1]OSNOVA!$E$37</f>
        <v>Urbana oprema</v>
      </c>
      <c r="B14" s="11"/>
      <c r="C14" s="2"/>
      <c r="D14" s="2"/>
      <c r="E14" s="2"/>
      <c r="F14" s="2"/>
    </row>
    <row r="15" spans="1:6" ht="31.5" x14ac:dyDescent="0.25">
      <c r="A15" s="12" t="str">
        <f>[1]OSNOVA!$E$38</f>
        <v>Prometna signalizacija in oprema</v>
      </c>
      <c r="B15" s="11"/>
      <c r="C15" s="2"/>
      <c r="D15" s="2"/>
      <c r="E15" s="2"/>
      <c r="F15" s="2"/>
    </row>
    <row r="16" spans="1:6" ht="15.75" x14ac:dyDescent="0.25">
      <c r="A16" s="12" t="s">
        <v>5</v>
      </c>
      <c r="B16" s="11"/>
      <c r="C16" s="2"/>
      <c r="D16" s="2"/>
      <c r="E16" s="2"/>
      <c r="F16" s="2"/>
    </row>
    <row r="17" spans="1:6" ht="16.5" thickBot="1" x14ac:dyDescent="0.3">
      <c r="A17" s="13" t="s">
        <v>47</v>
      </c>
      <c r="B17" s="14">
        <f>SUM(B5:B16)</f>
        <v>0</v>
      </c>
      <c r="C17" s="2"/>
      <c r="D17" s="2"/>
      <c r="E17" s="2"/>
      <c r="F17" s="2"/>
    </row>
    <row r="18" spans="1:6" ht="15.75" x14ac:dyDescent="0.25">
      <c r="A18" s="2"/>
      <c r="B18" s="2"/>
      <c r="C18" s="2"/>
      <c r="D18" s="2"/>
      <c r="E18" s="2"/>
      <c r="F18" s="2"/>
    </row>
    <row r="19" spans="1:6" ht="16.5" thickBot="1" x14ac:dyDescent="0.3">
      <c r="A19" s="2"/>
      <c r="B19" s="2"/>
      <c r="C19" s="2"/>
      <c r="D19" s="2"/>
      <c r="E19" s="2"/>
      <c r="F19" s="2"/>
    </row>
    <row r="20" spans="1:6" ht="16.5" thickBot="1" x14ac:dyDescent="0.3">
      <c r="A20" s="3" t="s">
        <v>4</v>
      </c>
      <c r="B20" s="4"/>
      <c r="C20" s="2"/>
      <c r="D20" s="2"/>
      <c r="E20" s="2"/>
      <c r="F20" s="2"/>
    </row>
    <row r="21" spans="1:6" ht="16.5" thickBot="1" x14ac:dyDescent="0.3">
      <c r="A21" s="2"/>
      <c r="B21" s="2"/>
      <c r="C21" s="2"/>
      <c r="D21" s="2"/>
      <c r="E21" s="2"/>
      <c r="F21" s="2"/>
    </row>
    <row r="22" spans="1:6" ht="15.75" x14ac:dyDescent="0.25">
      <c r="A22" s="15"/>
      <c r="B22" s="6" t="s">
        <v>3</v>
      </c>
      <c r="C22" s="2"/>
      <c r="D22" s="2"/>
      <c r="E22" s="2"/>
      <c r="F22" s="2"/>
    </row>
    <row r="23" spans="1:6" ht="15.75" x14ac:dyDescent="0.25">
      <c r="A23" s="7" t="str">
        <f>[2]OSNOVA!$E$34</f>
        <v xml:space="preserve">Površine za kolesarje </v>
      </c>
      <c r="B23" s="11"/>
      <c r="C23" s="2"/>
      <c r="D23" s="2"/>
      <c r="E23" s="2"/>
      <c r="F23" s="2"/>
    </row>
    <row r="24" spans="1:6" ht="15.75" x14ac:dyDescent="0.25">
      <c r="A24" s="7" t="str">
        <f>[2]OSNOVA!$E$35</f>
        <v>Površine za pešce</v>
      </c>
      <c r="B24" s="11"/>
      <c r="C24" s="2"/>
      <c r="D24" s="2"/>
      <c r="E24" s="2"/>
      <c r="F24" s="2"/>
    </row>
    <row r="25" spans="1:6" ht="31.5" x14ac:dyDescent="0.25">
      <c r="A25" s="12" t="str">
        <f>[2]OSNOVA!$E$38</f>
        <v>Prometna signalizacija in oprema</v>
      </c>
      <c r="B25" s="11"/>
      <c r="C25" s="2"/>
      <c r="D25" s="2"/>
      <c r="E25" s="2"/>
      <c r="F25" s="2"/>
    </row>
    <row r="26" spans="1:6" ht="15.75" x14ac:dyDescent="0.25">
      <c r="A26" s="12" t="s">
        <v>5</v>
      </c>
      <c r="B26" s="11"/>
      <c r="C26" s="2"/>
      <c r="D26" s="2"/>
      <c r="E26" s="2"/>
      <c r="F26" s="2"/>
    </row>
    <row r="27" spans="1:6" ht="16.5" thickBot="1" x14ac:dyDescent="0.3">
      <c r="A27" s="13" t="s">
        <v>47</v>
      </c>
      <c r="B27" s="14">
        <f>SUM(B23:B26)</f>
        <v>0</v>
      </c>
      <c r="C27" s="2"/>
      <c r="D27" s="2"/>
      <c r="E27" s="2"/>
      <c r="F27" s="2"/>
    </row>
    <row r="28" spans="1:6" ht="16.5" thickBot="1" x14ac:dyDescent="0.3">
      <c r="A28" s="2"/>
      <c r="B28" s="2"/>
      <c r="C28" s="2"/>
      <c r="D28" s="2"/>
      <c r="E28" s="2"/>
      <c r="F28" s="2"/>
    </row>
    <row r="29" spans="1:6" ht="16.5" thickBot="1" x14ac:dyDescent="0.3">
      <c r="A29" s="3" t="s">
        <v>10</v>
      </c>
      <c r="B29" s="4"/>
      <c r="C29" s="2"/>
      <c r="D29" s="2"/>
      <c r="E29" s="2"/>
      <c r="F29" s="2"/>
    </row>
    <row r="30" spans="1:6" ht="16.5" thickBot="1" x14ac:dyDescent="0.3">
      <c r="A30" s="2"/>
      <c r="B30" s="2"/>
      <c r="C30" s="2"/>
      <c r="D30" s="2"/>
      <c r="E30" s="2"/>
      <c r="F30" s="2"/>
    </row>
    <row r="31" spans="1:6" ht="15.75" x14ac:dyDescent="0.25">
      <c r="A31" s="5" t="s">
        <v>31</v>
      </c>
      <c r="B31" s="6" t="s">
        <v>3</v>
      </c>
      <c r="C31" s="2"/>
      <c r="D31" s="2"/>
      <c r="E31" s="2"/>
      <c r="F31" s="2"/>
    </row>
    <row r="32" spans="1:6" ht="15.75" x14ac:dyDescent="0.25">
      <c r="A32" s="7" t="s">
        <v>6</v>
      </c>
      <c r="B32" s="11"/>
      <c r="C32" s="2"/>
      <c r="D32" s="2"/>
      <c r="E32" s="2"/>
      <c r="F32" s="2"/>
    </row>
    <row r="33" spans="1:6" ht="15.75" x14ac:dyDescent="0.25">
      <c r="A33" s="7" t="s">
        <v>7</v>
      </c>
      <c r="B33" s="11"/>
      <c r="C33" s="2"/>
      <c r="D33" s="2"/>
      <c r="E33" s="2"/>
      <c r="F33" s="2"/>
    </row>
    <row r="34" spans="1:6" ht="15.75" x14ac:dyDescent="0.25">
      <c r="A34" s="7" t="s">
        <v>8</v>
      </c>
      <c r="B34" s="11"/>
      <c r="C34" s="2"/>
      <c r="D34" s="2"/>
      <c r="E34" s="2"/>
      <c r="F34" s="2"/>
    </row>
    <row r="35" spans="1:6" ht="15.75" x14ac:dyDescent="0.25">
      <c r="A35" s="7" t="s">
        <v>9</v>
      </c>
      <c r="B35" s="11"/>
      <c r="C35" s="2"/>
      <c r="D35" s="2"/>
      <c r="E35" s="2"/>
      <c r="F35" s="2"/>
    </row>
    <row r="36" spans="1:6" ht="15.75" x14ac:dyDescent="0.25">
      <c r="A36" s="7" t="s">
        <v>5</v>
      </c>
      <c r="B36" s="11"/>
      <c r="C36" s="2"/>
      <c r="D36" s="2"/>
      <c r="E36" s="2"/>
      <c r="F36" s="2"/>
    </row>
    <row r="37" spans="1:6" ht="15.75" x14ac:dyDescent="0.25">
      <c r="A37" s="7"/>
      <c r="B37" s="11"/>
      <c r="C37" s="2"/>
      <c r="D37" s="2"/>
      <c r="E37" s="2"/>
      <c r="F37" s="2"/>
    </row>
    <row r="38" spans="1:6" ht="15.75" x14ac:dyDescent="0.25">
      <c r="A38" s="17" t="str">
        <f>[3]OSNOVA!$E$34</f>
        <v xml:space="preserve">Površine za kolesarje </v>
      </c>
      <c r="B38" s="11"/>
      <c r="C38" s="2"/>
      <c r="D38" s="2"/>
      <c r="E38" s="2"/>
      <c r="F38" s="2"/>
    </row>
    <row r="39" spans="1:6" ht="15.75" x14ac:dyDescent="0.25">
      <c r="A39" s="7" t="str">
        <f>[3]OSNOVA!$E$35</f>
        <v>Površine za pešce</v>
      </c>
      <c r="B39" s="11"/>
      <c r="C39" s="2"/>
      <c r="D39" s="2"/>
      <c r="E39" s="2"/>
      <c r="F39" s="2"/>
    </row>
    <row r="40" spans="1:6" ht="15.75" x14ac:dyDescent="0.25">
      <c r="A40" s="7" t="str">
        <f>[3]OSNOVA!$E$36</f>
        <v xml:space="preserve">Goriška cesta </v>
      </c>
      <c r="B40" s="11"/>
      <c r="C40" s="2"/>
      <c r="D40" s="2"/>
      <c r="E40" s="2"/>
      <c r="F40" s="2"/>
    </row>
    <row r="41" spans="1:6" ht="15.75" x14ac:dyDescent="0.25">
      <c r="A41" s="17" t="str">
        <f>[3]OSNOVA!$E$37</f>
        <v>Stanovanjska cesta</v>
      </c>
      <c r="B41" s="11"/>
      <c r="C41" s="2"/>
      <c r="D41" s="2"/>
      <c r="E41" s="2"/>
      <c r="F41" s="2"/>
    </row>
    <row r="42" spans="1:6" ht="15.75" x14ac:dyDescent="0.25">
      <c r="A42" s="7" t="str">
        <f>[3]OSNOVA!$E$38</f>
        <v>Urbana oprema</v>
      </c>
      <c r="B42" s="11"/>
      <c r="C42" s="2"/>
      <c r="D42" s="2"/>
      <c r="E42" s="2"/>
      <c r="F42" s="2"/>
    </row>
    <row r="43" spans="1:6" ht="31.5" x14ac:dyDescent="0.25">
      <c r="A43" s="12" t="str">
        <f>[3]OSNOVA!$E$39</f>
        <v>Prometna signalizacija in oprema</v>
      </c>
      <c r="B43" s="11"/>
      <c r="C43" s="2"/>
      <c r="D43" s="2"/>
      <c r="E43" s="2"/>
      <c r="F43" s="2"/>
    </row>
    <row r="44" spans="1:6" ht="15.75" x14ac:dyDescent="0.25">
      <c r="A44" s="12" t="s">
        <v>5</v>
      </c>
      <c r="B44" s="11"/>
      <c r="C44" s="2"/>
      <c r="D44" s="2"/>
      <c r="E44" s="2"/>
      <c r="F44" s="2"/>
    </row>
    <row r="45" spans="1:6" ht="15.75" x14ac:dyDescent="0.25">
      <c r="A45" s="16"/>
      <c r="B45" s="11"/>
      <c r="C45" s="2"/>
      <c r="D45" s="2"/>
      <c r="E45" s="2"/>
      <c r="F45" s="2"/>
    </row>
    <row r="46" spans="1:6" ht="15.75" x14ac:dyDescent="0.25">
      <c r="A46" s="16" t="s">
        <v>33</v>
      </c>
      <c r="B46" s="11"/>
      <c r="C46" s="2"/>
      <c r="D46" s="2"/>
      <c r="E46" s="2"/>
      <c r="F46" s="2"/>
    </row>
    <row r="47" spans="1:6" ht="15.75" x14ac:dyDescent="0.25">
      <c r="A47" s="12" t="s">
        <v>17</v>
      </c>
      <c r="B47" s="11"/>
      <c r="C47" s="2"/>
      <c r="D47" s="2"/>
      <c r="E47" s="2"/>
      <c r="F47" s="2"/>
    </row>
    <row r="48" spans="1:6" ht="15.75" x14ac:dyDescent="0.25">
      <c r="A48" s="12" t="s">
        <v>18</v>
      </c>
      <c r="B48" s="11"/>
      <c r="C48" s="2"/>
      <c r="D48" s="2"/>
      <c r="E48" s="2"/>
      <c r="F48" s="2"/>
    </row>
    <row r="49" spans="1:6" ht="16.5" thickBot="1" x14ac:dyDescent="0.3">
      <c r="A49" s="13" t="s">
        <v>47</v>
      </c>
      <c r="B49" s="14">
        <f>SUM(B32,B33,B34,B35,B36,B38,B39,B40,B41,B42,B43,B44,B47,B48)</f>
        <v>0</v>
      </c>
      <c r="C49" s="2"/>
      <c r="D49" s="2"/>
      <c r="E49" s="2"/>
      <c r="F49" s="2"/>
    </row>
    <row r="50" spans="1:6" ht="16.5" thickBot="1" x14ac:dyDescent="0.3">
      <c r="A50" s="23"/>
      <c r="B50" s="24"/>
      <c r="C50" s="2"/>
      <c r="D50" s="2"/>
      <c r="E50" s="2"/>
      <c r="F50" s="2"/>
    </row>
    <row r="51" spans="1:6" ht="15.75" x14ac:dyDescent="0.25">
      <c r="A51" s="21" t="s">
        <v>32</v>
      </c>
      <c r="B51" s="6" t="s">
        <v>51</v>
      </c>
      <c r="C51" s="2"/>
      <c r="D51" s="2"/>
      <c r="E51" s="2"/>
      <c r="F51" s="2"/>
    </row>
    <row r="52" spans="1:6" ht="15.75" x14ac:dyDescent="0.25">
      <c r="A52" s="12" t="s">
        <v>12</v>
      </c>
      <c r="B52" s="11"/>
      <c r="C52" s="2"/>
      <c r="D52" s="2"/>
      <c r="E52" s="2"/>
      <c r="F52" s="2"/>
    </row>
    <row r="53" spans="1:6" ht="15.75" x14ac:dyDescent="0.25">
      <c r="A53" s="12" t="s">
        <v>13</v>
      </c>
      <c r="B53" s="11"/>
      <c r="C53" s="2"/>
      <c r="D53" s="2"/>
      <c r="E53" s="2"/>
      <c r="F53" s="2"/>
    </row>
    <row r="54" spans="1:6" ht="15.75" x14ac:dyDescent="0.25">
      <c r="A54" s="12" t="s">
        <v>14</v>
      </c>
      <c r="B54" s="11"/>
      <c r="C54" s="2"/>
      <c r="D54" s="2"/>
      <c r="E54" s="2"/>
      <c r="F54" s="2"/>
    </row>
    <row r="55" spans="1:6" ht="15.75" x14ac:dyDescent="0.25">
      <c r="A55" s="12" t="s">
        <v>15</v>
      </c>
      <c r="B55" s="11"/>
      <c r="C55" s="2"/>
      <c r="D55" s="2"/>
      <c r="E55" s="2"/>
      <c r="F55" s="2"/>
    </row>
    <row r="56" spans="1:6" ht="15.75" x14ac:dyDescent="0.25">
      <c r="A56" s="12" t="s">
        <v>16</v>
      </c>
      <c r="B56" s="11"/>
      <c r="C56" s="2"/>
      <c r="D56" s="2"/>
      <c r="E56" s="2"/>
      <c r="F56" s="2"/>
    </row>
    <row r="57" spans="1:6" ht="15.75" x14ac:dyDescent="0.25">
      <c r="A57" s="12" t="s">
        <v>20</v>
      </c>
      <c r="B57" s="11"/>
      <c r="C57" s="2"/>
      <c r="D57" s="2"/>
      <c r="E57" s="2"/>
      <c r="F57" s="2"/>
    </row>
    <row r="58" spans="1:6" ht="16.5" thickBot="1" x14ac:dyDescent="0.3">
      <c r="A58" s="13" t="s">
        <v>47</v>
      </c>
      <c r="B58" s="14">
        <f>SUM(B52:B57)</f>
        <v>0</v>
      </c>
      <c r="C58" s="2"/>
      <c r="D58" s="2"/>
      <c r="E58" s="2"/>
      <c r="F58" s="2"/>
    </row>
    <row r="59" spans="1:6" ht="16.5" thickBot="1" x14ac:dyDescent="0.3">
      <c r="A59" s="23"/>
      <c r="B59" s="24"/>
      <c r="C59" s="2"/>
      <c r="D59" s="2"/>
      <c r="E59" s="2"/>
      <c r="F59" s="2"/>
    </row>
    <row r="60" spans="1:6" ht="16.5" thickBot="1" x14ac:dyDescent="0.3">
      <c r="A60" s="3" t="s">
        <v>19</v>
      </c>
      <c r="B60" s="4"/>
      <c r="C60" s="2"/>
      <c r="D60" s="2"/>
      <c r="E60" s="2"/>
      <c r="F60" s="2"/>
    </row>
    <row r="61" spans="1:6" ht="16.5" thickBot="1" x14ac:dyDescent="0.3">
      <c r="A61" s="2"/>
      <c r="B61" s="2"/>
      <c r="C61" s="2"/>
      <c r="D61" s="2"/>
      <c r="E61" s="2"/>
      <c r="F61" s="2"/>
    </row>
    <row r="62" spans="1:6" ht="15.75" x14ac:dyDescent="0.25">
      <c r="A62" s="5" t="s">
        <v>31</v>
      </c>
      <c r="B62" s="6" t="s">
        <v>3</v>
      </c>
      <c r="C62" s="2"/>
      <c r="D62" s="2"/>
      <c r="E62" s="2"/>
      <c r="F62" s="2"/>
    </row>
    <row r="63" spans="1:6" ht="15.75" x14ac:dyDescent="0.25">
      <c r="A63" s="7" t="s">
        <v>6</v>
      </c>
      <c r="B63" s="11"/>
      <c r="C63" s="2"/>
      <c r="D63" s="2"/>
      <c r="E63" s="2"/>
      <c r="F63" s="2"/>
    </row>
    <row r="64" spans="1:6" ht="15.75" x14ac:dyDescent="0.25">
      <c r="A64" s="7" t="s">
        <v>7</v>
      </c>
      <c r="B64" s="11"/>
      <c r="C64" s="2"/>
      <c r="D64" s="2"/>
      <c r="E64" s="2"/>
      <c r="F64" s="2"/>
    </row>
    <row r="65" spans="1:6" ht="15.75" x14ac:dyDescent="0.25">
      <c r="A65" s="7" t="s">
        <v>8</v>
      </c>
      <c r="B65" s="11"/>
      <c r="C65" s="2"/>
      <c r="D65" s="2"/>
      <c r="E65" s="2"/>
      <c r="F65" s="2"/>
    </row>
    <row r="66" spans="1:6" ht="15.75" x14ac:dyDescent="0.25">
      <c r="A66" s="7" t="s">
        <v>9</v>
      </c>
      <c r="B66" s="11"/>
      <c r="C66" s="2"/>
      <c r="D66" s="2"/>
      <c r="E66" s="2"/>
      <c r="F66" s="2"/>
    </row>
    <row r="67" spans="1:6" ht="15.75" x14ac:dyDescent="0.25">
      <c r="A67" s="7" t="s">
        <v>20</v>
      </c>
      <c r="B67" s="11"/>
      <c r="C67" s="2"/>
      <c r="D67" s="2"/>
      <c r="E67" s="2"/>
      <c r="F67" s="2"/>
    </row>
    <row r="68" spans="1:6" ht="15.75" x14ac:dyDescent="0.25">
      <c r="A68" s="10"/>
      <c r="B68" s="11"/>
      <c r="C68" s="2"/>
      <c r="D68" s="2"/>
      <c r="E68" s="2"/>
      <c r="F68" s="2"/>
    </row>
    <row r="69" spans="1:6" ht="15.75" x14ac:dyDescent="0.25">
      <c r="A69" s="10" t="s">
        <v>34</v>
      </c>
      <c r="B69" s="11"/>
      <c r="C69" s="2"/>
      <c r="D69" s="2"/>
      <c r="E69" s="2"/>
      <c r="F69" s="2"/>
    </row>
    <row r="70" spans="1:6" ht="15.75" x14ac:dyDescent="0.25">
      <c r="A70" s="7" t="s">
        <v>21</v>
      </c>
      <c r="B70" s="11"/>
      <c r="C70" s="2"/>
      <c r="D70" s="2"/>
      <c r="E70" s="2"/>
      <c r="F70" s="2"/>
    </row>
    <row r="71" spans="1:6" ht="15.75" x14ac:dyDescent="0.25">
      <c r="A71" s="7" t="s">
        <v>22</v>
      </c>
      <c r="B71" s="11"/>
      <c r="C71" s="2"/>
      <c r="D71" s="2"/>
      <c r="E71" s="2"/>
      <c r="F71" s="2"/>
    </row>
    <row r="72" spans="1:6" ht="15.75" x14ac:dyDescent="0.25">
      <c r="A72" s="7" t="s">
        <v>23</v>
      </c>
      <c r="B72" s="11"/>
      <c r="C72" s="2"/>
      <c r="D72" s="2"/>
      <c r="E72" s="2"/>
      <c r="F72" s="2"/>
    </row>
    <row r="73" spans="1:6" ht="15.75" x14ac:dyDescent="0.25">
      <c r="A73" s="7" t="s">
        <v>24</v>
      </c>
      <c r="B73" s="11"/>
      <c r="C73" s="2"/>
      <c r="D73" s="2"/>
      <c r="E73" s="2"/>
      <c r="F73" s="2"/>
    </row>
    <row r="74" spans="1:6" ht="15.75" x14ac:dyDescent="0.25">
      <c r="A74" s="7" t="s">
        <v>25</v>
      </c>
      <c r="B74" s="11"/>
      <c r="C74" s="2"/>
      <c r="D74" s="2"/>
      <c r="E74" s="2"/>
      <c r="F74" s="2"/>
    </row>
    <row r="75" spans="1:6" ht="15.75" x14ac:dyDescent="0.25">
      <c r="A75" s="7"/>
      <c r="B75" s="11"/>
      <c r="C75" s="2"/>
      <c r="D75" s="2"/>
      <c r="E75" s="2"/>
      <c r="F75" s="2"/>
    </row>
    <row r="76" spans="1:6" ht="15.75" x14ac:dyDescent="0.25">
      <c r="A76" s="7" t="str">
        <f>[4]OSNOVA!$E$34</f>
        <v xml:space="preserve">Površine za kolesarje </v>
      </c>
      <c r="B76" s="11"/>
      <c r="C76" s="2"/>
      <c r="D76" s="2"/>
      <c r="E76" s="2"/>
      <c r="F76" s="2"/>
    </row>
    <row r="77" spans="1:6" ht="15.75" x14ac:dyDescent="0.25">
      <c r="A77" s="7" t="s">
        <v>2</v>
      </c>
      <c r="B77" s="11"/>
      <c r="C77" s="2"/>
      <c r="D77" s="2"/>
      <c r="E77" s="2"/>
      <c r="F77" s="2"/>
    </row>
    <row r="78" spans="1:6" ht="15.75" x14ac:dyDescent="0.25">
      <c r="A78" s="7" t="s">
        <v>1</v>
      </c>
      <c r="B78" s="11"/>
      <c r="C78" s="2"/>
      <c r="D78" s="2"/>
      <c r="E78" s="2"/>
      <c r="F78" s="2"/>
    </row>
    <row r="79" spans="1:6" ht="15.75" x14ac:dyDescent="0.25">
      <c r="A79" s="7" t="str">
        <f>[4]OSNOVA!$E$37</f>
        <v>Urbana oprema</v>
      </c>
      <c r="B79" s="11"/>
      <c r="C79" s="2"/>
      <c r="D79" s="2"/>
      <c r="E79" s="2"/>
      <c r="F79" s="2"/>
    </row>
    <row r="80" spans="1:6" ht="31.5" x14ac:dyDescent="0.25">
      <c r="A80" s="12" t="str">
        <f>[4]OSNOVA!$E$38</f>
        <v>Prometna signalizacija in oprema</v>
      </c>
      <c r="B80" s="11"/>
      <c r="C80" s="2"/>
      <c r="D80" s="2"/>
      <c r="E80" s="2"/>
      <c r="F80" s="2"/>
    </row>
    <row r="81" spans="1:6" ht="15.75" x14ac:dyDescent="0.25">
      <c r="A81" s="7" t="s">
        <v>5</v>
      </c>
      <c r="B81" s="11"/>
      <c r="C81" s="2"/>
      <c r="D81" s="2"/>
      <c r="E81" s="2"/>
      <c r="F81" s="2"/>
    </row>
    <row r="82" spans="1:6" ht="15.75" x14ac:dyDescent="0.25">
      <c r="A82" s="16"/>
      <c r="B82" s="11"/>
      <c r="C82" s="2"/>
      <c r="D82" s="2"/>
      <c r="E82" s="2"/>
      <c r="F82" s="2"/>
    </row>
    <row r="83" spans="1:6" ht="15.75" x14ac:dyDescent="0.25">
      <c r="A83" s="16" t="s">
        <v>33</v>
      </c>
      <c r="B83" s="11"/>
      <c r="C83" s="2"/>
      <c r="D83" s="2"/>
      <c r="E83" s="2"/>
      <c r="F83" s="2"/>
    </row>
    <row r="84" spans="1:6" ht="15.75" x14ac:dyDescent="0.25">
      <c r="A84" s="12" t="s">
        <v>17</v>
      </c>
      <c r="B84" s="11"/>
      <c r="C84" s="2"/>
      <c r="D84" s="2"/>
      <c r="E84" s="2"/>
      <c r="F84" s="2"/>
    </row>
    <row r="85" spans="1:6" ht="15.75" x14ac:dyDescent="0.25">
      <c r="A85" s="12" t="s">
        <v>18</v>
      </c>
      <c r="B85" s="11"/>
      <c r="C85" s="2"/>
      <c r="D85" s="2"/>
      <c r="E85" s="2"/>
      <c r="F85" s="2"/>
    </row>
    <row r="86" spans="1:6" ht="16.5" thickBot="1" x14ac:dyDescent="0.3">
      <c r="A86" s="13" t="s">
        <v>47</v>
      </c>
      <c r="B86" s="14">
        <f>SUM(B63,B64,B65,B66,B67,B70,B71,B72,B73,B74,B76,B77,B78,B79,B80,B81,B84,B85)</f>
        <v>0</v>
      </c>
      <c r="C86" s="2"/>
      <c r="D86" s="2"/>
      <c r="E86" s="2"/>
      <c r="F86" s="2"/>
    </row>
    <row r="87" spans="1:6" ht="16.5" thickBot="1" x14ac:dyDescent="0.3">
      <c r="A87" s="23"/>
      <c r="B87" s="24"/>
      <c r="C87" s="2"/>
      <c r="D87" s="2"/>
      <c r="E87" s="2"/>
      <c r="F87" s="2"/>
    </row>
    <row r="88" spans="1:6" ht="15.75" x14ac:dyDescent="0.25">
      <c r="A88" s="21" t="s">
        <v>32</v>
      </c>
      <c r="B88" s="6" t="s">
        <v>52</v>
      </c>
      <c r="C88" s="2"/>
      <c r="D88" s="2"/>
      <c r="E88" s="2"/>
      <c r="F88" s="2"/>
    </row>
    <row r="89" spans="1:6" ht="15.75" x14ac:dyDescent="0.25">
      <c r="A89" s="7" t="s">
        <v>26</v>
      </c>
      <c r="B89" s="11"/>
      <c r="C89" s="2"/>
      <c r="D89" s="2"/>
      <c r="E89" s="2"/>
      <c r="F89" s="2"/>
    </row>
    <row r="90" spans="1:6" ht="15.75" x14ac:dyDescent="0.25">
      <c r="A90" s="7" t="s">
        <v>27</v>
      </c>
      <c r="B90" s="11"/>
      <c r="C90" s="2"/>
      <c r="D90" s="2"/>
      <c r="E90" s="2"/>
      <c r="F90" s="2"/>
    </row>
    <row r="91" spans="1:6" ht="15.75" x14ac:dyDescent="0.25">
      <c r="A91" s="7" t="s">
        <v>28</v>
      </c>
      <c r="B91" s="11"/>
      <c r="C91" s="2"/>
      <c r="D91" s="2"/>
      <c r="E91" s="2"/>
      <c r="F91" s="2"/>
    </row>
    <row r="92" spans="1:6" ht="15.75" x14ac:dyDescent="0.25">
      <c r="A92" s="7" t="s">
        <v>29</v>
      </c>
      <c r="B92" s="11"/>
      <c r="C92" s="2"/>
      <c r="D92" s="2"/>
      <c r="E92" s="2"/>
      <c r="F92" s="2"/>
    </row>
    <row r="93" spans="1:6" ht="15.75" x14ac:dyDescent="0.25">
      <c r="A93" s="12" t="s">
        <v>5</v>
      </c>
      <c r="B93" s="11"/>
      <c r="C93" s="2"/>
      <c r="D93" s="2"/>
      <c r="E93" s="2"/>
      <c r="F93" s="2"/>
    </row>
    <row r="94" spans="1:6" ht="16.5" thickBot="1" x14ac:dyDescent="0.3">
      <c r="A94" s="13" t="s">
        <v>47</v>
      </c>
      <c r="B94" s="14">
        <f>SUM(B89:B93)</f>
        <v>0</v>
      </c>
      <c r="C94" s="2"/>
      <c r="D94" s="2"/>
      <c r="E94" s="2"/>
      <c r="F94" s="2"/>
    </row>
    <row r="95" spans="1:6" ht="15.75" x14ac:dyDescent="0.25">
      <c r="A95" s="23"/>
      <c r="B95" s="24"/>
      <c r="C95" s="2"/>
      <c r="D95" s="2"/>
      <c r="E95" s="2"/>
      <c r="F95" s="2"/>
    </row>
    <row r="96" spans="1:6" ht="16.5" thickBot="1" x14ac:dyDescent="0.3">
      <c r="A96" s="2"/>
      <c r="B96" s="2"/>
      <c r="C96" s="2"/>
      <c r="D96" s="2"/>
      <c r="E96" s="2"/>
      <c r="F96" s="2"/>
    </row>
    <row r="97" spans="1:2" ht="15.75" x14ac:dyDescent="0.25">
      <c r="A97" s="21" t="s">
        <v>50</v>
      </c>
      <c r="B97" s="18"/>
    </row>
    <row r="98" spans="1:2" ht="15.75" x14ac:dyDescent="0.25">
      <c r="A98" s="12" t="s">
        <v>36</v>
      </c>
      <c r="B98" s="19" t="s">
        <v>37</v>
      </c>
    </row>
    <row r="99" spans="1:2" ht="31.5" x14ac:dyDescent="0.25">
      <c r="A99" s="12" t="s">
        <v>38</v>
      </c>
      <c r="B99" s="19">
        <f>+B17</f>
        <v>0</v>
      </c>
    </row>
    <row r="100" spans="1:2" ht="31.5" x14ac:dyDescent="0.25">
      <c r="A100" s="12" t="s">
        <v>39</v>
      </c>
      <c r="B100" s="19">
        <f>+B27</f>
        <v>0</v>
      </c>
    </row>
    <row r="101" spans="1:2" ht="31.5" x14ac:dyDescent="0.25">
      <c r="A101" s="12" t="s">
        <v>40</v>
      </c>
      <c r="B101" s="19">
        <f>+B49</f>
        <v>0</v>
      </c>
    </row>
    <row r="102" spans="1:2" ht="31.5" x14ac:dyDescent="0.25">
      <c r="A102" s="12" t="s">
        <v>41</v>
      </c>
      <c r="B102" s="19">
        <f>+B86</f>
        <v>0</v>
      </c>
    </row>
    <row r="103" spans="1:2" ht="15.75" x14ac:dyDescent="0.25">
      <c r="A103" s="12"/>
      <c r="B103" s="19"/>
    </row>
    <row r="104" spans="1:2" ht="15.75" x14ac:dyDescent="0.25">
      <c r="A104" s="16" t="s">
        <v>42</v>
      </c>
      <c r="B104" s="19">
        <f>SUM(B99:B102)</f>
        <v>0</v>
      </c>
    </row>
    <row r="105" spans="1:2" ht="15.75" x14ac:dyDescent="0.25">
      <c r="A105" s="16" t="s">
        <v>43</v>
      </c>
      <c r="B105" s="19">
        <f>+B104*0.22</f>
        <v>0</v>
      </c>
    </row>
    <row r="106" spans="1:2" ht="15.75" x14ac:dyDescent="0.25">
      <c r="A106" s="16" t="s">
        <v>30</v>
      </c>
      <c r="B106" s="19">
        <f>SUM(B104:B105)</f>
        <v>0</v>
      </c>
    </row>
    <row r="107" spans="1:2" ht="15.75" x14ac:dyDescent="0.25">
      <c r="A107" s="12"/>
      <c r="B107" s="19"/>
    </row>
    <row r="108" spans="1:2" ht="15.75" x14ac:dyDescent="0.25">
      <c r="A108" s="12" t="s">
        <v>44</v>
      </c>
      <c r="B108" s="19" t="s">
        <v>37</v>
      </c>
    </row>
    <row r="109" spans="1:2" ht="15.75" x14ac:dyDescent="0.25">
      <c r="A109" s="12" t="s">
        <v>45</v>
      </c>
      <c r="B109" s="19">
        <f>+B58</f>
        <v>0</v>
      </c>
    </row>
    <row r="110" spans="1:2" ht="15.75" x14ac:dyDescent="0.25">
      <c r="A110" s="12" t="s">
        <v>46</v>
      </c>
      <c r="B110" s="19">
        <f>+B94</f>
        <v>0</v>
      </c>
    </row>
    <row r="111" spans="1:2" ht="15.75" x14ac:dyDescent="0.25">
      <c r="A111" s="16" t="s">
        <v>42</v>
      </c>
      <c r="B111" s="19">
        <f>SUM(B109:B110)</f>
        <v>0</v>
      </c>
    </row>
    <row r="112" spans="1:2" ht="15.75" x14ac:dyDescent="0.25">
      <c r="A112" s="16" t="s">
        <v>47</v>
      </c>
      <c r="B112" s="19">
        <f>+B111</f>
        <v>0</v>
      </c>
    </row>
    <row r="113" spans="1:2" ht="15.75" x14ac:dyDescent="0.25">
      <c r="A113" s="12"/>
      <c r="B113" s="19"/>
    </row>
    <row r="114" spans="1:2" ht="31.5" x14ac:dyDescent="0.25">
      <c r="A114" s="16" t="s">
        <v>48</v>
      </c>
      <c r="B114" s="19">
        <f>+B104+B112</f>
        <v>0</v>
      </c>
    </row>
    <row r="115" spans="1:2" ht="15.75" x14ac:dyDescent="0.25">
      <c r="A115" s="16" t="s">
        <v>43</v>
      </c>
      <c r="B115" s="19">
        <f>+B105</f>
        <v>0</v>
      </c>
    </row>
    <row r="116" spans="1:2" ht="16.5" thickBot="1" x14ac:dyDescent="0.3">
      <c r="A116" s="22" t="s">
        <v>49</v>
      </c>
      <c r="B116" s="20">
        <f>+B112+B106</f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jakin</dc:creator>
  <cp:lastModifiedBy>Tomaž jakin</cp:lastModifiedBy>
  <dcterms:created xsi:type="dcterms:W3CDTF">2021-03-29T06:00:27Z</dcterms:created>
  <dcterms:modified xsi:type="dcterms:W3CDTF">2021-03-29T10:02:31Z</dcterms:modified>
</cp:coreProperties>
</file>